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__ от __.11.2023г\Проект\"/>
    </mc:Choice>
  </mc:AlternateContent>
  <xr:revisionPtr revIDLastSave="0" documentId="13_ncr:1_{176688A7-E7C1-4846-9D83-71B041E8B0A3}" xr6:coauthVersionLast="47" xr6:coauthVersionMax="47" xr10:uidLastSave="{00000000-0000-0000-0000-000000000000}"/>
  <bookViews>
    <workbookView xWindow="8865" yWindow="120" windowWidth="14685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года'!$A$1:$AU$84</definedName>
  </definedNames>
  <calcPr calcId="191029"/>
</workbook>
</file>

<file path=xl/calcChain.xml><?xml version="1.0" encoding="utf-8"?>
<calcChain xmlns="http://schemas.openxmlformats.org/spreadsheetml/2006/main">
  <c r="AP71" i="1" l="1"/>
  <c r="AP16" i="1" s="1"/>
  <c r="AA69" i="1"/>
  <c r="BB79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<sst xmlns="http://schemas.openxmlformats.org/spreadsheetml/2006/main" count="733" uniqueCount="194">
  <si>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</si>
  <si>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</si>
  <si>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</si>
  <si>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</si>
  <si>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</si>
  <si>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</si>
  <si>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</si>
  <si>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</si>
  <si>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</si>
  <si>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</si>
  <si>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</si>
  <si>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</si>
  <si>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</si>
  <si>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</si>
  <si>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</si>
  <si>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</si>
  <si>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</si>
  <si>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</si>
  <si>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</si>
  <si>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</si>
  <si>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</si>
  <si>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</si>
  <si>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</si>
  <si>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</si>
  <si>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</si>
  <si>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</si>
  <si>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</si>
  <si>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</si>
  <si>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</si>
  <si>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</si>
  <si>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</si>
  <si>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</si>
  <si>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</si>
  <si>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</si>
  <si>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</si>
  <si>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</si>
  <si>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</si>
  <si>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</si>
  <si>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</si>
  <si>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</si>
  <si>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</si>
  <si>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</si>
  <si>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</si>
  <si>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</si>
  <si>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</si>
  <si>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</si>
  <si>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</si>
  <si>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</si>
  <si>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</si>
  <si>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</si>
  <si>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</si>
  <si>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</si>
  <si>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</si>
  <si>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</si>
  <si>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</si>
  <si>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</si>
  <si>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</si>
  <si>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</si>
  <si>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</si>
  <si>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</si>
  <si>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</si>
  <si>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</si>
  <si>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</si>
  <si>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</si>
  <si>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</si>
  <si>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</si>
  <si>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</si>
  <si>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</si>
  <si>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</si>
  <si>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</si>
  <si>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</si>
  <si>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</si>
  <si>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</si>
  <si>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</si>
  <si>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</si>
  <si>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</si>
  <si>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</si>
  <si>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</si>
  <si>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</si>
  <si>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</si>
  <si>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</si>
  <si>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</si>
  <si>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</si>
  <si>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</si>
  <si>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</si>
  <si>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</si>
  <si>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</si>
  <si>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</si>
  <si>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</si>
  <si>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</si>
  <si>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</si>
  <si>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</si>
  <si>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</si>
  <si>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</si>
  <si>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</si>
  <si>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</si>
  <si>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</si>
  <si>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</si>
  <si>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</si>
  <si>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</si>
  <si>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</si>
  <si>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</si>
  <si>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</si>
  <si>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</si>
  <si>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</si>
  <si>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</si>
  <si>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</si>
  <si>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</si>
  <si>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</si>
  <si>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</si>
  <si>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</si>
  <si>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</si>
  <si>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</si>
  <si>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</si>
  <si>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</si>
  <si>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</si>
  <si>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</si>
  <si>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</si>
  <si>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</si>
  <si>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</si>
  <si>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</si>
  <si>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</si>
  <si>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</si>
  <si>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</si>
  <si>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</si>
  <si>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</si>
  <si>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</si>
  <si>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</si>
  <si>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</si>
  <si>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</si>
  <si>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</si>
  <si>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</si>
  <si>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</si>
  <si>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</si>
  <si>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</si>
  <si>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</si>
  <si>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</si>
  <si>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</si>
  <si>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</si>
  <si>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</si>
  <si>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</si>
  <si>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</si>
  <si>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</si>
  <si>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</si>
  <si>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</si>
  <si>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</si>
  <si>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</si>
  <si>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</si>
  <si>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</si>
  <si>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</si>
  <si>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</si>
  <si>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</si>
  <si>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</si>
  <si>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</si>
  <si>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</si>
  <si>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</si>
  <si>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</si>
  <si>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</si>
  <si>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</si>
  <si>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</si>
  <si>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</si>
  <si>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</si>
  <si>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</si>
  <si>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</si>
  <si>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</si>
  <si>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</si>
  <si>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</si>
  <si>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</si>
  <si>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</si>
  <si>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</si>
  <si>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</si>
  <si>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</si>
  <si>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</si>
  <si>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</si>
  <si>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</si>
  <si>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</si>
  <si>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</si>
  <si>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</si>
  <si>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</si>
  <si>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</si>
  <si>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</si>
  <si>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</si>
  <si>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</si>
  <si>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</si>
  <si>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</si>
  <si>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</si>
  <si>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</si>
  <si>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</si>
  <si>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</si>
  <si>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</si>
  <si>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</si>
  <si>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</si>
  <si>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территории,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</si>
  <si>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от 30.11.2023 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</si>
</sst>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4"/>
  <sheetViews>
    <sheetView showGridLines="0" tabSelected="1" view="pageBreakPreview" topLeftCell="B1" zoomScale="75" zoomScaleNormal="100" zoomScaleSheetLayoutView="75" zoomScalePageLayoutView="60" workbookViewId="0">
      <selection activeCell="A9" sqref="A9:AZ9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2" t="s">
        <v>185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2" t="s">
        <v>166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2" t="s">
        <v>178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193</v>
      </c>
      <c r="AV8" s="1"/>
      <c r="AW8" s="1"/>
      <c r="AX8" s="1"/>
      <c r="AZ8" s="1"/>
    </row>
    <row r="9" spans="1:52" ht="45.75" customHeight="1" x14ac:dyDescent="0.25">
      <c r="A9" s="46" t="s">
        <v>169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3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3" t="s">
        <v>7</v>
      </c>
      <c r="AA12" s="43" t="s">
        <v>142</v>
      </c>
      <c r="AB12" s="43" t="s">
        <v>19</v>
      </c>
      <c r="AC12" s="43" t="s">
        <v>20</v>
      </c>
      <c r="AD12" s="43" t="s">
        <v>21</v>
      </c>
      <c r="AE12" s="43" t="s">
        <v>22</v>
      </c>
      <c r="AF12" s="43" t="s">
        <v>18</v>
      </c>
      <c r="AG12" s="43" t="s">
        <v>19</v>
      </c>
      <c r="AH12" s="43" t="s">
        <v>20</v>
      </c>
      <c r="AI12" s="43" t="s">
        <v>21</v>
      </c>
      <c r="AJ12" s="43" t="s">
        <v>22</v>
      </c>
      <c r="AK12" s="43" t="s">
        <v>18</v>
      </c>
      <c r="AL12" s="43" t="s">
        <v>19</v>
      </c>
      <c r="AM12" s="43" t="s">
        <v>20</v>
      </c>
      <c r="AN12" s="43" t="s">
        <v>21</v>
      </c>
      <c r="AO12" s="43" t="s">
        <v>22</v>
      </c>
      <c r="AP12" s="43" t="s">
        <v>144</v>
      </c>
      <c r="AQ12" s="43" t="s">
        <v>23</v>
      </c>
      <c r="AR12" s="43" t="s">
        <v>24</v>
      </c>
      <c r="AS12" s="43" t="s">
        <v>25</v>
      </c>
      <c r="AT12" s="43" t="s">
        <v>26</v>
      </c>
      <c r="AU12" s="43" t="s">
        <v>170</v>
      </c>
      <c r="AV12" s="43" t="s">
        <v>27</v>
      </c>
      <c r="AW12" s="43" t="s">
        <v>28</v>
      </c>
      <c r="AX12" s="43" t="s">
        <v>29</v>
      </c>
      <c r="AY12" s="43" t="s">
        <v>30</v>
      </c>
      <c r="AZ12" s="43" t="s">
        <v>7</v>
      </c>
    </row>
    <row r="13" spans="1:52" ht="15" x14ac:dyDescent="0.25">
      <c r="A13" s="43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 t="s">
        <v>2</v>
      </c>
      <c r="AQ13" s="43" t="s">
        <v>3</v>
      </c>
      <c r="AR13" s="43" t="s">
        <v>4</v>
      </c>
      <c r="AS13" s="43" t="s">
        <v>5</v>
      </c>
      <c r="AT13" s="43" t="s">
        <v>6</v>
      </c>
      <c r="AU13" s="43" t="s">
        <v>2</v>
      </c>
      <c r="AV13" s="43" t="s">
        <v>3</v>
      </c>
      <c r="AW13" s="43" t="s">
        <v>4</v>
      </c>
      <c r="AX13" s="43" t="s">
        <v>5</v>
      </c>
      <c r="AY13" s="43" t="s">
        <v>6</v>
      </c>
      <c r="AZ13" s="4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SUM(AA17:AA75)</f>
        <v>42237.1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SUM(AP17:AP75)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SUM(AU17:AU75)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SUM(AA17:AA75)</f>
        <v>42237.1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SUM(AP18:AP76)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SUM(AU17:AU75)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9753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3914.7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425.5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102.2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297.2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78.75" customHeight="1" x14ac:dyDescent="0.25">
      <c r="A37" s="34" t="s">
        <v>192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/>
      <c r="V37" s="15"/>
      <c r="W37" s="15"/>
      <c r="X37" s="15"/>
      <c r="Y37" s="15"/>
      <c r="Z37" s="18"/>
      <c r="AA37" s="16">
        <v>2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/>
      <c r="AR37" s="16"/>
      <c r="AS37" s="16"/>
      <c r="AT37" s="16"/>
      <c r="AU37" s="16">
        <v>0</v>
      </c>
      <c r="AV37" s="16"/>
      <c r="AW37" s="16"/>
      <c r="AX37" s="16"/>
      <c r="AY37" s="16"/>
      <c r="AZ37" s="18"/>
    </row>
    <row r="38" spans="1:52" ht="81.75" customHeight="1" x14ac:dyDescent="0.25">
      <c r="A38" s="13" t="s">
        <v>183</v>
      </c>
      <c r="B38" s="14" t="s">
        <v>33</v>
      </c>
      <c r="C38" s="14" t="s">
        <v>86</v>
      </c>
      <c r="D38" s="14" t="s">
        <v>137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14.6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11.75" customHeight="1" x14ac:dyDescent="0.25">
      <c r="A39" s="13" t="s">
        <v>184</v>
      </c>
      <c r="B39" s="14" t="s">
        <v>33</v>
      </c>
      <c r="C39" s="38" t="s">
        <v>86</v>
      </c>
      <c r="D39" s="38" t="s">
        <v>137</v>
      </c>
      <c r="E39" s="38" t="s">
        <v>186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 t="s">
        <v>44</v>
      </c>
      <c r="U39" s="39"/>
      <c r="V39" s="40">
        <v>4136.3999999999996</v>
      </c>
      <c r="W39" s="15"/>
      <c r="X39" s="15"/>
      <c r="Y39" s="15"/>
      <c r="Z39" s="13"/>
      <c r="AA39" s="16">
        <v>4136.3999999999996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137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2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145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145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145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3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1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116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153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152</v>
      </c>
      <c r="B48" s="35" t="s">
        <v>33</v>
      </c>
      <c r="C48" s="35" t="s">
        <v>106</v>
      </c>
      <c r="D48" s="35" t="s">
        <v>41</v>
      </c>
      <c r="E48" s="35" t="s">
        <v>154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155</v>
      </c>
      <c r="B49" s="14" t="s">
        <v>33</v>
      </c>
      <c r="C49" s="14" t="s">
        <v>106</v>
      </c>
      <c r="D49" s="14" t="s">
        <v>41</v>
      </c>
      <c r="E49" s="14" t="s">
        <v>156</v>
      </c>
      <c r="F49" s="14" t="s">
        <v>150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115.5" customHeight="1" x14ac:dyDescent="0.25">
      <c r="A50" s="13" t="s">
        <v>105</v>
      </c>
      <c r="B50" s="14" t="s">
        <v>33</v>
      </c>
      <c r="C50" s="14" t="s">
        <v>106</v>
      </c>
      <c r="D50" s="14" t="s">
        <v>41</v>
      </c>
      <c r="E50" s="14" t="s">
        <v>161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166.3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91.5" hidden="1" customHeight="1" x14ac:dyDescent="0.25">
      <c r="A51" s="34" t="s">
        <v>160</v>
      </c>
      <c r="B51" s="14" t="s">
        <v>33</v>
      </c>
      <c r="C51" s="14" t="s">
        <v>106</v>
      </c>
      <c r="D51" s="14" t="s">
        <v>41</v>
      </c>
      <c r="E51" s="14" t="s">
        <v>159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150</v>
      </c>
      <c r="U51" s="14"/>
      <c r="V51" s="15"/>
      <c r="W51" s="15"/>
      <c r="X51" s="15"/>
      <c r="Y51" s="15"/>
      <c r="Z51" s="13"/>
      <c r="AA51" s="16">
        <v>0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s="23" customFormat="1" ht="78.75" hidden="1" customHeight="1" x14ac:dyDescent="0.25">
      <c r="A52" s="29" t="s">
        <v>148</v>
      </c>
      <c r="B52" s="30" t="s">
        <v>33</v>
      </c>
      <c r="C52" s="30" t="s">
        <v>106</v>
      </c>
      <c r="D52" s="30" t="s">
        <v>41</v>
      </c>
      <c r="E52" s="30" t="s">
        <v>149</v>
      </c>
      <c r="F52" s="29" t="s">
        <v>148</v>
      </c>
      <c r="G52" s="30" t="s">
        <v>106</v>
      </c>
      <c r="H52" s="30" t="s">
        <v>41</v>
      </c>
      <c r="I52" s="30" t="s">
        <v>149</v>
      </c>
      <c r="J52" s="30" t="s">
        <v>150</v>
      </c>
      <c r="K52" s="29" t="s">
        <v>148</v>
      </c>
      <c r="L52" s="30" t="s">
        <v>106</v>
      </c>
      <c r="M52" s="30" t="s">
        <v>41</v>
      </c>
      <c r="N52" s="30" t="s">
        <v>149</v>
      </c>
      <c r="O52" s="30" t="s">
        <v>150</v>
      </c>
      <c r="P52" s="29" t="s">
        <v>148</v>
      </c>
      <c r="Q52" s="30" t="s">
        <v>106</v>
      </c>
      <c r="R52" s="30" t="s">
        <v>41</v>
      </c>
      <c r="S52" s="30" t="s">
        <v>149</v>
      </c>
      <c r="T52" s="30" t="s">
        <v>150</v>
      </c>
      <c r="U52" s="20"/>
      <c r="V52" s="21"/>
      <c r="W52" s="21"/>
      <c r="X52" s="21"/>
      <c r="Y52" s="21"/>
      <c r="Z52" s="19"/>
      <c r="AA52" s="27"/>
      <c r="AB52" s="27"/>
      <c r="AC52" s="27"/>
      <c r="AD52" s="27"/>
      <c r="AE52" s="27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7">
        <v>0</v>
      </c>
      <c r="AQ52" s="27"/>
      <c r="AR52" s="27"/>
      <c r="AS52" s="27"/>
      <c r="AT52" s="27"/>
      <c r="AU52" s="27">
        <v>0</v>
      </c>
      <c r="AV52" s="22"/>
      <c r="AW52" s="22"/>
      <c r="AX52" s="22"/>
      <c r="AY52" s="22"/>
      <c r="AZ52" s="19"/>
    </row>
    <row r="53" spans="1:52" ht="131.25" customHeight="1" x14ac:dyDescent="0.25">
      <c r="A53" s="13" t="s">
        <v>107</v>
      </c>
      <c r="B53" s="14" t="s">
        <v>33</v>
      </c>
      <c r="C53" s="14" t="s">
        <v>106</v>
      </c>
      <c r="D53" s="14" t="s">
        <v>86</v>
      </c>
      <c r="E53" s="14" t="s">
        <v>108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107</v>
      </c>
      <c r="AA53" s="16">
        <v>20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107</v>
      </c>
    </row>
    <row r="54" spans="1:52" ht="86.25" customHeight="1" x14ac:dyDescent="0.25">
      <c r="A54" s="13" t="s">
        <v>109</v>
      </c>
      <c r="B54" s="14" t="s">
        <v>33</v>
      </c>
      <c r="C54" s="14" t="s">
        <v>106</v>
      </c>
      <c r="D54" s="14" t="s">
        <v>86</v>
      </c>
      <c r="E54" s="14" t="s">
        <v>110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109</v>
      </c>
      <c r="AA54" s="16">
        <v>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109</v>
      </c>
    </row>
    <row r="55" spans="1:52" ht="92.25" customHeight="1" x14ac:dyDescent="0.25">
      <c r="A55" s="13" t="s">
        <v>111</v>
      </c>
      <c r="B55" s="14" t="s">
        <v>33</v>
      </c>
      <c r="C55" s="14" t="s">
        <v>106</v>
      </c>
      <c r="D55" s="14" t="s">
        <v>86</v>
      </c>
      <c r="E55" s="14" t="s">
        <v>112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111</v>
      </c>
      <c r="AA55" s="16">
        <v>71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111</v>
      </c>
    </row>
    <row r="56" spans="1:52" ht="89.25" customHeight="1" x14ac:dyDescent="0.25">
      <c r="A56" s="13" t="s">
        <v>113</v>
      </c>
      <c r="B56" s="14" t="s">
        <v>33</v>
      </c>
      <c r="C56" s="14" t="s">
        <v>106</v>
      </c>
      <c r="D56" s="14" t="s">
        <v>86</v>
      </c>
      <c r="E56" s="14" t="s">
        <v>114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113</v>
      </c>
      <c r="AA56" s="16">
        <v>81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113</v>
      </c>
    </row>
    <row r="57" spans="1:52" ht="97.5" customHeight="1" x14ac:dyDescent="0.25">
      <c r="A57" s="13" t="s">
        <v>115</v>
      </c>
      <c r="B57" s="14" t="s">
        <v>33</v>
      </c>
      <c r="C57" s="14" t="s">
        <v>106</v>
      </c>
      <c r="D57" s="14" t="s">
        <v>86</v>
      </c>
      <c r="E57" s="14" t="s">
        <v>116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115</v>
      </c>
      <c r="AA57" s="16">
        <v>2580.1999999999998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830.7</v>
      </c>
      <c r="AQ57" s="16">
        <v>0</v>
      </c>
      <c r="AR57" s="16">
        <v>0</v>
      </c>
      <c r="AS57" s="16">
        <v>0</v>
      </c>
      <c r="AT57" s="16">
        <v>0</v>
      </c>
      <c r="AU57" s="16">
        <v>864</v>
      </c>
      <c r="AV57" s="16">
        <v>0</v>
      </c>
      <c r="AW57" s="16">
        <v>0</v>
      </c>
      <c r="AX57" s="16">
        <v>0</v>
      </c>
      <c r="AY57" s="16">
        <v>0</v>
      </c>
      <c r="AZ57" s="13" t="s">
        <v>115</v>
      </c>
    </row>
    <row r="58" spans="1:52" ht="90" customHeight="1" x14ac:dyDescent="0.25">
      <c r="A58" s="13" t="s">
        <v>117</v>
      </c>
      <c r="B58" s="14" t="s">
        <v>33</v>
      </c>
      <c r="C58" s="14" t="s">
        <v>106</v>
      </c>
      <c r="D58" s="14" t="s">
        <v>86</v>
      </c>
      <c r="E58" s="14" t="s">
        <v>118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117</v>
      </c>
      <c r="AA58" s="16">
        <v>7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117</v>
      </c>
    </row>
    <row r="59" spans="1:52" ht="81.75" customHeight="1" x14ac:dyDescent="0.25">
      <c r="A59" s="34" t="s">
        <v>177</v>
      </c>
      <c r="B59" s="14" t="s">
        <v>33</v>
      </c>
      <c r="C59" s="14" t="s">
        <v>106</v>
      </c>
      <c r="D59" s="14" t="s">
        <v>86</v>
      </c>
      <c r="E59" s="14" t="s">
        <v>176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119</v>
      </c>
      <c r="AA59" s="16">
        <v>3249.8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119</v>
      </c>
    </row>
    <row r="60" spans="1:52" ht="83.25" customHeight="1" x14ac:dyDescent="0.25">
      <c r="A60" s="13" t="s">
        <v>120</v>
      </c>
      <c r="B60" s="14" t="s">
        <v>33</v>
      </c>
      <c r="C60" s="14" t="s">
        <v>106</v>
      </c>
      <c r="D60" s="14" t="s">
        <v>86</v>
      </c>
      <c r="E60" s="14" t="s">
        <v>121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120</v>
      </c>
      <c r="AA60" s="16">
        <v>2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120</v>
      </c>
    </row>
    <row r="61" spans="1:52" ht="95.25" customHeight="1" x14ac:dyDescent="0.25">
      <c r="A61" s="13" t="s">
        <v>122</v>
      </c>
      <c r="B61" s="14" t="s">
        <v>33</v>
      </c>
      <c r="C61" s="14" t="s">
        <v>106</v>
      </c>
      <c r="D61" s="14" t="s">
        <v>86</v>
      </c>
      <c r="E61" s="14" t="s">
        <v>123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122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122</v>
      </c>
    </row>
    <row r="62" spans="1:52" ht="108.75" customHeight="1" x14ac:dyDescent="0.25">
      <c r="A62" s="13" t="s">
        <v>124</v>
      </c>
      <c r="B62" s="14" t="s">
        <v>33</v>
      </c>
      <c r="C62" s="14" t="s">
        <v>106</v>
      </c>
      <c r="D62" s="14" t="s">
        <v>86</v>
      </c>
      <c r="E62" s="14" t="s">
        <v>125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124</v>
      </c>
      <c r="AA62" s="16">
        <v>1914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124</v>
      </c>
    </row>
    <row r="63" spans="1:52" ht="81.75" customHeight="1" x14ac:dyDescent="0.25">
      <c r="A63" s="13" t="s">
        <v>126</v>
      </c>
      <c r="B63" s="14" t="s">
        <v>33</v>
      </c>
      <c r="C63" s="14" t="s">
        <v>106</v>
      </c>
      <c r="D63" s="14" t="s">
        <v>86</v>
      </c>
      <c r="E63" s="14" t="s">
        <v>127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126</v>
      </c>
      <c r="AA63" s="16">
        <v>151.1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126</v>
      </c>
    </row>
    <row r="64" spans="1:52" ht="81.75" customHeight="1" x14ac:dyDescent="0.25">
      <c r="A64" s="13" t="s">
        <v>182</v>
      </c>
      <c r="B64" s="14" t="s">
        <v>33</v>
      </c>
      <c r="C64" s="14" t="s">
        <v>106</v>
      </c>
      <c r="D64" s="14" t="s">
        <v>86</v>
      </c>
      <c r="E64" s="14" t="s">
        <v>181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335.1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4" ht="87" customHeight="1" x14ac:dyDescent="0.25">
      <c r="A65" s="34" t="s">
        <v>175</v>
      </c>
      <c r="B65" s="25" t="s">
        <v>33</v>
      </c>
      <c r="C65" s="25" t="s">
        <v>106</v>
      </c>
      <c r="D65" s="25" t="s">
        <v>86</v>
      </c>
      <c r="E65" s="25" t="s">
        <v>174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 t="s">
        <v>44</v>
      </c>
      <c r="U65" s="25" t="s">
        <v>36</v>
      </c>
      <c r="V65" s="26" t="s">
        <v>37</v>
      </c>
      <c r="W65" s="26" t="s">
        <v>38</v>
      </c>
      <c r="X65" s="26" t="s">
        <v>39</v>
      </c>
      <c r="Y65" s="26"/>
      <c r="Z65" s="24" t="s">
        <v>128</v>
      </c>
      <c r="AA65" s="27">
        <v>80</v>
      </c>
      <c r="AB65" s="27">
        <v>0</v>
      </c>
      <c r="AC65" s="27">
        <v>0</v>
      </c>
      <c r="AD65" s="27">
        <v>0</v>
      </c>
      <c r="AE65" s="27">
        <v>0</v>
      </c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128</v>
      </c>
    </row>
    <row r="66" spans="1:54" ht="71.25" customHeight="1" x14ac:dyDescent="0.25">
      <c r="A66" s="13" t="s">
        <v>147</v>
      </c>
      <c r="B66" s="14" t="s">
        <v>33</v>
      </c>
      <c r="C66" s="14" t="s">
        <v>106</v>
      </c>
      <c r="D66" s="14" t="s">
        <v>86</v>
      </c>
      <c r="E66" s="14" t="s">
        <v>146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129</v>
      </c>
      <c r="AA66" s="16">
        <v>6.5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4" ht="86.25" customHeight="1" x14ac:dyDescent="0.25">
      <c r="A67" s="34" t="s">
        <v>191</v>
      </c>
      <c r="B67" s="14" t="s">
        <v>33</v>
      </c>
      <c r="C67" s="14" t="s">
        <v>106</v>
      </c>
      <c r="D67" s="14" t="s">
        <v>86</v>
      </c>
      <c r="E67" s="35" t="s">
        <v>190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0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2140.1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4" ht="128.25" customHeight="1" x14ac:dyDescent="0.25">
      <c r="A68" s="13" t="s">
        <v>130</v>
      </c>
      <c r="B68" s="14" t="s">
        <v>33</v>
      </c>
      <c r="C68" s="14" t="s">
        <v>65</v>
      </c>
      <c r="D68" s="14" t="s">
        <v>106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130</v>
      </c>
      <c r="AA68" s="16">
        <v>22.5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130</v>
      </c>
    </row>
    <row r="69" spans="1:54" ht="83.25" customHeight="1" x14ac:dyDescent="0.25">
      <c r="A69" s="34" t="s">
        <v>171</v>
      </c>
      <c r="B69" s="14" t="s">
        <v>33</v>
      </c>
      <c r="C69" s="14" t="s">
        <v>133</v>
      </c>
      <c r="D69" s="14" t="s">
        <v>41</v>
      </c>
      <c r="E69" s="37" t="s">
        <v>179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/>
      <c r="V69" s="15"/>
      <c r="W69" s="15"/>
      <c r="X69" s="15"/>
      <c r="Y69" s="15"/>
      <c r="Z69" s="13"/>
      <c r="AA69" s="16">
        <f>29827.4-22764</f>
        <v>7063.4000000000015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22764</v>
      </c>
      <c r="AQ69" s="16"/>
      <c r="AR69" s="16"/>
      <c r="AS69" s="16"/>
      <c r="AT69" s="16"/>
      <c r="AU69" s="16">
        <v>0</v>
      </c>
      <c r="AV69" s="16"/>
      <c r="AW69" s="16"/>
      <c r="AX69" s="16"/>
      <c r="AY69" s="16"/>
      <c r="AZ69" s="13"/>
    </row>
    <row r="70" spans="1:54" ht="92.25" customHeight="1" x14ac:dyDescent="0.25">
      <c r="A70" s="34" t="s">
        <v>163</v>
      </c>
      <c r="B70" s="14" t="s">
        <v>33</v>
      </c>
      <c r="C70" s="14" t="s">
        <v>133</v>
      </c>
      <c r="D70" s="14" t="s">
        <v>41</v>
      </c>
      <c r="E70" s="37" t="s">
        <v>162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8" t="s">
        <v>132</v>
      </c>
      <c r="AA70" s="16">
        <v>1347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8" t="s">
        <v>132</v>
      </c>
    </row>
    <row r="71" spans="1:54" ht="63" x14ac:dyDescent="0.25">
      <c r="A71" s="34" t="s">
        <v>172</v>
      </c>
      <c r="B71" s="14" t="s">
        <v>33</v>
      </c>
      <c r="C71" s="14" t="s">
        <v>133</v>
      </c>
      <c r="D71" s="14" t="s">
        <v>41</v>
      </c>
      <c r="E71" s="37" t="s">
        <v>134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135</v>
      </c>
      <c r="U71" s="14"/>
      <c r="V71" s="15"/>
      <c r="W71" s="15"/>
      <c r="X71" s="15"/>
      <c r="Y71" s="15"/>
      <c r="Z71" s="18"/>
      <c r="AA71" s="16">
        <v>4570.8999999999996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f>4214-607.1</f>
        <v>3606.9</v>
      </c>
      <c r="AQ71" s="16"/>
      <c r="AR71" s="16"/>
      <c r="AS71" s="16"/>
      <c r="AT71" s="16"/>
      <c r="AU71" s="16">
        <v>3917.3</v>
      </c>
      <c r="AV71" s="16"/>
      <c r="AW71" s="16"/>
      <c r="AX71" s="16"/>
      <c r="AY71" s="16"/>
      <c r="AZ71" s="18"/>
    </row>
    <row r="72" spans="1:54" ht="63" x14ac:dyDescent="0.25">
      <c r="A72" s="41" t="s">
        <v>189</v>
      </c>
      <c r="B72" s="14" t="s">
        <v>33</v>
      </c>
      <c r="C72" s="14" t="s">
        <v>133</v>
      </c>
      <c r="D72" s="14" t="s">
        <v>41</v>
      </c>
      <c r="E72" s="37" t="s">
        <v>188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230.4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78.75" x14ac:dyDescent="0.25">
      <c r="A73" s="34" t="s">
        <v>173</v>
      </c>
      <c r="B73" s="14" t="s">
        <v>33</v>
      </c>
      <c r="C73" s="14" t="s">
        <v>133</v>
      </c>
      <c r="D73" s="14" t="s">
        <v>41</v>
      </c>
      <c r="E73" s="37" t="s">
        <v>180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44</v>
      </c>
      <c r="U73" s="14"/>
      <c r="V73" s="15"/>
      <c r="W73" s="15"/>
      <c r="X73" s="15"/>
      <c r="Y73" s="15"/>
      <c r="Z73" s="18"/>
      <c r="AA73" s="16">
        <v>820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4" ht="95.25" customHeight="1" x14ac:dyDescent="0.25">
      <c r="A74" s="13" t="s">
        <v>136</v>
      </c>
      <c r="B74" s="14" t="s">
        <v>33</v>
      </c>
      <c r="C74" s="14" t="s">
        <v>137</v>
      </c>
      <c r="D74" s="14" t="s">
        <v>41</v>
      </c>
      <c r="E74" s="14" t="s">
        <v>138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139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136</v>
      </c>
      <c r="AA74" s="16">
        <v>181.7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136</v>
      </c>
    </row>
    <row r="75" spans="1:54" ht="111" customHeight="1" x14ac:dyDescent="0.25">
      <c r="A75" s="13" t="s">
        <v>140</v>
      </c>
      <c r="B75" s="14" t="s">
        <v>33</v>
      </c>
      <c r="C75" s="14" t="s">
        <v>69</v>
      </c>
      <c r="D75" s="14" t="s">
        <v>41</v>
      </c>
      <c r="E75" s="14" t="s">
        <v>141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 t="s">
        <v>36</v>
      </c>
      <c r="V75" s="15" t="s">
        <v>37</v>
      </c>
      <c r="W75" s="15" t="s">
        <v>38</v>
      </c>
      <c r="X75" s="15" t="s">
        <v>39</v>
      </c>
      <c r="Y75" s="15"/>
      <c r="Z75" s="13" t="s">
        <v>140</v>
      </c>
      <c r="AA75" s="16">
        <v>39.4</v>
      </c>
      <c r="AB75" s="16">
        <v>0</v>
      </c>
      <c r="AC75" s="16">
        <v>0</v>
      </c>
      <c r="AD75" s="16">
        <v>0</v>
      </c>
      <c r="AE75" s="16">
        <v>0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1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3" t="s">
        <v>140</v>
      </c>
    </row>
    <row r="76" spans="1:54" ht="15" x14ac:dyDescent="0.25"/>
    <row r="79" spans="1:54" ht="10.15" customHeight="1" x14ac:dyDescent="0.25">
      <c r="BB79" s="32">
        <f>SUM(AP17:AP75)</f>
        <v>39749.500000000007</v>
      </c>
    </row>
    <row r="81" spans="1:47" ht="3" customHeight="1" x14ac:dyDescent="0.25"/>
    <row r="82" spans="1:47" ht="9.75" hidden="1" customHeight="1" x14ac:dyDescent="0.25"/>
    <row r="83" spans="1:47" ht="9.75" hidden="1" customHeight="1" x14ac:dyDescent="0.25"/>
    <row r="84" spans="1:47" ht="78.75" customHeight="1" x14ac:dyDescent="0.3">
      <c r="A84" s="45" t="s">
        <v>151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</sheetData>
  <mergeCells count="43">
    <mergeCell ref="A84:AU84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2023-12-01T10:19:27Z</dcterms:modified>
</cp:coreProperties>
</file>